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8960" windowHeight="7095"/>
  </bookViews>
  <sheets>
    <sheet name="Table 1" sheetId="1" r:id="rId1"/>
  </sheets>
  <definedNames>
    <definedName name="Print_Titles" localSheetId="0">'Table 1'!$7:$9</definedName>
    <definedName name="_xlnm.Print_Titles" localSheetId="0">'Table 1'!$9:$9</definedName>
    <definedName name="_xlnm.Print_Area" localSheetId="0">'Table 1'!$A$1:$M$45</definedName>
  </definedNames>
  <calcPr calcId="144525" refMode="R1C1"/>
</workbook>
</file>

<file path=xl/calcChain.xml><?xml version="1.0" encoding="utf-8"?>
<calcChain xmlns="http://schemas.openxmlformats.org/spreadsheetml/2006/main">
  <c r="M44" i="1" l="1"/>
  <c r="L44" i="1"/>
  <c r="K44" i="1"/>
  <c r="J44" i="1"/>
  <c r="I44" i="1"/>
  <c r="G44" i="1"/>
  <c r="F44" i="1"/>
  <c r="E44" i="1"/>
  <c r="C44" i="1" l="1"/>
</calcChain>
</file>

<file path=xl/comments1.xml><?xml version="1.0" encoding="utf-8"?>
<comments xmlns="http://schemas.openxmlformats.org/spreadsheetml/2006/main">
  <authors>
    <author>glav-buh</author>
  </authors>
  <commentList>
    <comment ref="B26" authorId="0">
      <text>
        <r>
          <rPr>
            <b/>
            <sz val="9"/>
            <color indexed="81"/>
            <rFont val="Tahoma"/>
            <charset val="1"/>
          </rPr>
          <t>glav-buh:</t>
        </r>
        <r>
          <rPr>
            <sz val="9"/>
            <color indexed="81"/>
            <rFont val="Tahoma"/>
            <charset val="1"/>
          </rPr>
          <t xml:space="preserve">
классический 60
ачери 31</t>
        </r>
      </text>
    </comment>
    <comment ref="B27" authorId="0">
      <text>
        <r>
          <rPr>
            <b/>
            <sz val="9"/>
            <color indexed="81"/>
            <rFont val="Tahoma"/>
            <charset val="1"/>
          </rPr>
          <t>glav-buh:</t>
        </r>
        <r>
          <rPr>
            <sz val="9"/>
            <color indexed="81"/>
            <rFont val="Tahoma"/>
            <charset val="1"/>
          </rPr>
          <t xml:space="preserve">
классический 15
ачери 31
</t>
        </r>
      </text>
    </comment>
    <comment ref="B43" authorId="0">
      <text>
        <r>
          <rPr>
            <b/>
            <sz val="9"/>
            <color indexed="81"/>
            <rFont val="Tahoma"/>
            <family val="2"/>
            <charset val="204"/>
          </rPr>
          <t>glav-buh:</t>
        </r>
        <r>
          <rPr>
            <sz val="9"/>
            <color indexed="81"/>
            <rFont val="Tahoma"/>
            <family val="2"/>
            <charset val="204"/>
          </rPr>
          <t xml:space="preserve">
хоккей 30
фигурное катание 22
баскетбол 16
стрельба из лука (ачери) 17
Всего 87
</t>
        </r>
      </text>
    </comment>
  </commentList>
</comments>
</file>

<file path=xl/sharedStrings.xml><?xml version="1.0" encoding="utf-8"?>
<sst xmlns="http://schemas.openxmlformats.org/spreadsheetml/2006/main" count="51" uniqueCount="51">
  <si>
    <t>№</t>
  </si>
  <si>
    <t>Коммунальные услуги</t>
  </si>
  <si>
    <t>Расходы на приобретение материалов</t>
  </si>
  <si>
    <t>Прочие работы и услуги</t>
  </si>
  <si>
    <t>Содержание имущества</t>
  </si>
  <si>
    <t>Базовый норматив затрат на общехозяйственные нужды (руб)</t>
  </si>
  <si>
    <t xml:space="preserve">Затраты на оплату труда и начислений административно- управленческого, обслуживающего и прочего персонала (руб) </t>
  </si>
  <si>
    <t>Итого (руб)</t>
  </si>
  <si>
    <t>Наименование муниципальной услуги (работы)</t>
  </si>
  <si>
    <t>Объем муниципальных услуг (работ) (ед.)</t>
  </si>
  <si>
    <t>Величина базового норматива затрат на едини цу услуги (работы) (руб.)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</si>
  <si>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 (работы) (руб)</t>
  </si>
  <si>
    <t xml:space="preserve"> Затраты на приобретение материальных запасов, потребляемых в процессе оказания муниципальной услуги (работы) (руб)</t>
  </si>
  <si>
    <t>Иные затраты
непосредственно связанные с оказанием
услуги (работы) (руб)</t>
  </si>
  <si>
    <t xml:space="preserve"> Базовый норматив затрат, непосредственно связанный  с оказанием  муниципальной   услуги  (работы) (руб)</t>
  </si>
  <si>
    <t>Организация и проведение спортивно-оздоровительной работы по развитию физической культуры и спорта среди различных групп населения.</t>
  </si>
  <si>
    <t>Спортивная подготовка по олимпийским видам спорта, хоккей, этап начальной
подготовки</t>
  </si>
  <si>
    <t>Спортивная подготовка по олимпийским видам спорта, хоккей, тренировочный этап  (этап спортивной  специализации)</t>
  </si>
  <si>
    <t>Спортивная подготовка по олимпийским видам спорта, фигурное катание, этап начальной
подготовки</t>
  </si>
  <si>
    <t>Спортивная подготовка по олимпийским видам спорта, фигурное катание, тренировочный этап  (этап спортивной  специализации)</t>
  </si>
  <si>
    <t>Спортивная подготовка по олимпийским видам спорта, лыжные гонки, этап начальной
подготовки</t>
  </si>
  <si>
    <t>Спортивная подготовка по олимпийским видам спорта, лыжные гонки, тренировочный этап  (этап спортивной  специализации)</t>
  </si>
  <si>
    <t>Спортивная подготовка по олимпийским видам спорта, волейбол, этап начальной
подготовки</t>
  </si>
  <si>
    <t>Спортивная подготовка по олимпийским видам спорта, волейбол, тренировочный этап  (этап спортивной  специализации)</t>
  </si>
  <si>
    <t>Спортивная подготовка по олимпийским видам спорта, баскетбол, этап начальной
подготовки</t>
  </si>
  <si>
    <t>Спортивная подготовка по олимпийским видам спорта, баскетбол, тренировочный этап  (этап спортивной  специализации)</t>
  </si>
  <si>
    <t>Спортивная подготовка по олимпийским видам спорта, синхронное плавание, этап начальной
подготовки</t>
  </si>
  <si>
    <t>Спортивная подготовка по олимпийским видам спорта, синхронное плавание, тренировочный этап  (этап спортивной  специализации)</t>
  </si>
  <si>
    <t>Спортивная подготовка по олимпийским видам спорта, дзюдо, этап начальной
подготовки</t>
  </si>
  <si>
    <t>Спортивная подготовка по олимпийским видам спорта, дзюдо, тренировочный этап  (этап спортивной  специализации)</t>
  </si>
  <si>
    <t>Спортивная подготовка по олимпийским видам спорта, бадминтон, тренировочный этап  (этап спортивной  специализации)</t>
  </si>
  <si>
    <t>Спортивная подготовка по олимпийским видам спорта, стрельба из лука , этап начальной
подготовки</t>
  </si>
  <si>
    <t>Спортивная подготовка по олимпийским видам спорта, стрельба из лука, тренировочный этап  (этап спортивной  специализации)</t>
  </si>
  <si>
    <t>Спортивная подготовка по неолимпийским видам спорта, эстетическая гимнастика, этап начальной
подготовки</t>
  </si>
  <si>
    <t>Спортивная подготовка по неолимпийским видам спорта, эстетическая гимнастика, тренировочный этап  (этап спортивной  специализации)</t>
  </si>
  <si>
    <t>Спортивная подготовка по неолимпийским видам спорта, самбо, этап начальной
подготовки</t>
  </si>
  <si>
    <t>Спортивная подготовка по неолимпийским видам спорта, самбо, тренировочный этап  (этап спортивной  специализации)</t>
  </si>
  <si>
    <t>Спортивная подготовка по неолимпийским видам спорта, шахматы, этап начальной
подготовки</t>
  </si>
  <si>
    <t>Спортивная подготовка по неолимпийским видам спорта, шахматы, тренировочный этап  (этап спортивной  специализации)</t>
  </si>
  <si>
    <t>Спортивная подготовка по спорту глухих, боулинг, тренировочный этап  (этап спортивной  специализации)</t>
  </si>
  <si>
    <t>Спортивная подготовка по спорту лиц с поражением ОДА, стрельба из лука, тренировочный этап (этап спортивной специализации)</t>
  </si>
  <si>
    <t>Спортивная подготовка по спорту лиц с поражением ОДА, бочча, этап начальной
подготовки</t>
  </si>
  <si>
    <t>Спортивная подготовка по спорту глухих, волейбол, этап начальной
подготовки</t>
  </si>
  <si>
    <t>Спортивная подготовка по спорту глухих, шахматы, этап начальной
подготовки</t>
  </si>
  <si>
    <t>Спортивная подготовка по спорту глухих, шашки, этап начальной
подготовки</t>
  </si>
  <si>
    <t>Спортивная подготовка по спорту глухих, гольф, этап начальной
подготовки</t>
  </si>
  <si>
    <t>Спортивная подготовка по спорту лиц с поражением ОДА, настольный теннис, этап начальной
подготовки</t>
  </si>
  <si>
    <t>Спортивная подготовка по спорту лиц с  интеллектуальными нарушениями, легкая атлетика, этап начальной подготовки</t>
  </si>
  <si>
    <r>
      <rPr>
        <sz val="10"/>
        <rFont val="Times New Roman"/>
        <family val="1"/>
        <charset val="204"/>
      </rPr>
      <t>Спортивная подготовка по олимпийским видам спорта</t>
    </r>
    <r>
      <rPr>
        <sz val="10"/>
        <color rgb="FFFF000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 xml:space="preserve"> бадминтон</t>
    </r>
    <r>
      <rPr>
        <sz val="10"/>
        <color rgb="FFFF000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этап начальной
подготовки</t>
    </r>
  </si>
  <si>
    <t>ИТОГО:</t>
  </si>
  <si>
    <t>Расчет базовых нормативных затрат на 2023 год на оказание муниципальных услуг (выполнение работ) и содержание имущества муниципального бюджетного учреждения спорта Раменского городского округа "Спортивная школа "Раменское"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</si>
</sst>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9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2"/>
    </font>
    <font>
      <sz val="10"/>
      <color rgb="FF000000"/>
      <name val="Times New Roman"/>
      <charset val="204"/>
    </font>
    <font>
      <sz val="10"/>
      <name val="Times New Roman"/>
      <family val="1"/>
      <charset val="204"/>
    </font>
    <font>
      <sz val="10"/>
      <name val="Times New Roman"/>
      <family val="2"/>
    </font>
    <font>
      <sz val="10"/>
      <color rgb="FFFF0000"/>
      <name val="Times New Roman"/>
      <family val="1"/>
      <charset val="204"/>
    </font>
    <font>
      <sz val="11"/>
      <name val="Times New Roman"/>
      <family val="2"/>
    </font>
    <font>
      <sz val="9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0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4" fontId="4" fillId="0" borderId="0" xfId="0" applyNumberFormat="1" applyFont="1" applyFill="1" applyBorder="1" applyAlignment="1">
      <alignment horizontal="left" vertical="top"/>
    </xf>
    <xf numFmtId="4" fontId="0" fillId="0" borderId="0" xfId="0" applyNumberFormat="1" applyFill="1" applyBorder="1" applyAlignment="1">
      <alignment horizontal="center" vertical="top"/>
    </xf>
    <xf numFmtId="4" fontId="0" fillId="0" borderId="0" xfId="0" applyNumberFormat="1" applyFill="1" applyBorder="1" applyAlignment="1">
      <alignment horizontal="left" vertical="top"/>
    </xf>
    <xf numFmtId="0" fontId="8" fillId="0" borderId="16" xfId="0" applyFont="1" applyFill="1" applyBorder="1" applyAlignment="1">
      <alignment horizontal="left" vertical="top" wrapText="1"/>
    </xf>
    <xf numFmtId="0" fontId="6" fillId="0" borderId="14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/>
    </xf>
    <xf numFmtId="4" fontId="11" fillId="0" borderId="0" xfId="0" applyNumberFormat="1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0" fillId="0" borderId="0" xfId="0" applyNumberForma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4" fontId="6" fillId="0" borderId="2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 wrapText="1"/>
    </xf>
    <xf numFmtId="4" fontId="8" fillId="0" borderId="0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 applyAlignment="1">
      <alignment horizontal="left" vertical="top"/>
    </xf>
    <xf numFmtId="4" fontId="16" fillId="0" borderId="0" xfId="0" applyNumberFormat="1" applyFont="1" applyFill="1" applyBorder="1" applyAlignment="1">
      <alignment horizontal="left" vertical="top"/>
    </xf>
    <xf numFmtId="0" fontId="6" fillId="0" borderId="15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right" vertical="center" indent="1" shrinkToFit="1"/>
    </xf>
    <xf numFmtId="4" fontId="1" fillId="0" borderId="12" xfId="0" applyNumberFormat="1" applyFont="1" applyFill="1" applyBorder="1" applyAlignment="1">
      <alignment horizontal="center" vertical="center" shrinkToFi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top" wrapText="1"/>
    </xf>
    <xf numFmtId="4" fontId="6" fillId="0" borderId="10" xfId="0" applyNumberFormat="1" applyFont="1" applyFill="1" applyBorder="1" applyAlignment="1">
      <alignment horizontal="left" vertical="center" indent="1" shrinkToFit="1"/>
    </xf>
    <xf numFmtId="4" fontId="18" fillId="0" borderId="2" xfId="0" applyNumberFormat="1" applyFont="1" applyFill="1" applyBorder="1" applyAlignment="1">
      <alignment horizontal="center" vertical="center" shrinkToFit="1"/>
    </xf>
    <xf numFmtId="0" fontId="6" fillId="0" borderId="12" xfId="0" applyFont="1" applyFill="1" applyBorder="1" applyAlignment="1">
      <alignment horizontal="left" vertical="top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center" vertical="center" wrapText="1"/>
    </xf>
    <xf numFmtId="4" fontId="18" fillId="0" borderId="3" xfId="0" applyNumberFormat="1" applyFont="1" applyFill="1" applyBorder="1" applyAlignment="1">
      <alignment horizontal="center" vertical="center" shrinkToFit="1"/>
    </xf>
    <xf numFmtId="4" fontId="6" fillId="0" borderId="14" xfId="0" applyNumberFormat="1" applyFont="1" applyFill="1" applyBorder="1" applyAlignment="1">
      <alignment horizontal="center" vertical="center" shrinkToFit="1"/>
    </xf>
    <xf numFmtId="0" fontId="6" fillId="0" borderId="16" xfId="0" applyFont="1" applyFill="1" applyBorder="1" applyAlignment="1">
      <alignment horizontal="left" vertical="top" wrapText="1"/>
    </xf>
    <xf numFmtId="0" fontId="6" fillId="0" borderId="16" xfId="0" applyFont="1" applyFill="1" applyBorder="1" applyAlignment="1">
      <alignment horizontal="center" vertical="center" wrapText="1"/>
    </xf>
    <xf numFmtId="4" fontId="6" fillId="0" borderId="16" xfId="0" applyNumberFormat="1" applyFont="1" applyFill="1" applyBorder="1" applyAlignment="1">
      <alignment horizontal="center" vertical="center" shrinkToFit="1"/>
    </xf>
    <xf numFmtId="4" fontId="18" fillId="0" borderId="16" xfId="0" applyNumberFormat="1" applyFont="1" applyFill="1" applyBorder="1" applyAlignment="1">
      <alignment horizontal="center" vertical="center" shrinkToFit="1"/>
    </xf>
    <xf numFmtId="1" fontId="6" fillId="0" borderId="16" xfId="0" applyNumberFormat="1" applyFont="1" applyFill="1" applyBorder="1" applyAlignment="1">
      <alignment horizontal="center" vertical="center" shrinkToFit="1"/>
    </xf>
    <xf numFmtId="0" fontId="6" fillId="0" borderId="19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shrinkToFit="1"/>
    </xf>
    <xf numFmtId="1" fontId="6" fillId="0" borderId="19" xfId="0" applyNumberFormat="1" applyFont="1" applyFill="1" applyBorder="1" applyAlignment="1">
      <alignment horizontal="center" vertical="center" shrinkToFit="1"/>
    </xf>
    <xf numFmtId="0" fontId="6" fillId="0" borderId="23" xfId="0" applyFont="1" applyFill="1" applyBorder="1" applyAlignment="1">
      <alignment horizontal="left" vertical="top" wrapText="1"/>
    </xf>
    <xf numFmtId="1" fontId="6" fillId="0" borderId="23" xfId="0" applyNumberFormat="1" applyFont="1" applyFill="1" applyBorder="1" applyAlignment="1">
      <alignment horizontal="center" vertical="center" shrinkToFit="1"/>
    </xf>
    <xf numFmtId="4" fontId="6" fillId="0" borderId="24" xfId="0" applyNumberFormat="1" applyFont="1" applyFill="1" applyBorder="1" applyAlignment="1">
      <alignment horizontal="center" vertical="center" shrinkToFit="1"/>
    </xf>
    <xf numFmtId="0" fontId="6" fillId="0" borderId="15" xfId="0" applyFont="1" applyFill="1" applyBorder="1" applyAlignment="1">
      <alignment horizontal="left" vertical="top" wrapText="1"/>
    </xf>
    <xf numFmtId="4" fontId="8" fillId="0" borderId="3" xfId="0" applyNumberFormat="1" applyFont="1" applyFill="1" applyBorder="1" applyAlignment="1">
      <alignment horizontal="center" vertical="center" shrinkToFit="1"/>
    </xf>
    <xf numFmtId="4" fontId="8" fillId="0" borderId="14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left" vertical="center" indent="1" shrinkToFit="1"/>
    </xf>
    <xf numFmtId="4" fontId="8" fillId="0" borderId="2" xfId="0" applyNumberFormat="1" applyFont="1" applyFill="1" applyBorder="1" applyAlignment="1">
      <alignment horizontal="center" vertical="center" shrinkToFit="1"/>
    </xf>
    <xf numFmtId="43" fontId="6" fillId="0" borderId="15" xfId="1" applyFont="1" applyFill="1" applyBorder="1" applyAlignment="1">
      <alignment horizontal="left" vertical="top" wrapText="1"/>
    </xf>
    <xf numFmtId="1" fontId="6" fillId="0" borderId="15" xfId="1" applyNumberFormat="1" applyFont="1" applyFill="1" applyBorder="1" applyAlignment="1">
      <alignment horizontal="center" vertical="center" wrapText="1"/>
    </xf>
    <xf numFmtId="4" fontId="6" fillId="0" borderId="22" xfId="0" applyNumberFormat="1" applyFont="1" applyFill="1" applyBorder="1" applyAlignment="1">
      <alignment horizontal="left" vertical="center" indent="1" shrinkToFit="1"/>
    </xf>
    <xf numFmtId="1" fontId="6" fillId="0" borderId="14" xfId="0" applyNumberFormat="1" applyFont="1" applyFill="1" applyBorder="1" applyAlignment="1">
      <alignment horizontal="center" vertical="center" wrapText="1"/>
    </xf>
    <xf numFmtId="1" fontId="6" fillId="0" borderId="12" xfId="0" applyNumberFormat="1" applyFont="1" applyFill="1" applyBorder="1" applyAlignment="1">
      <alignment horizontal="center" vertical="center" wrapText="1"/>
    </xf>
    <xf numFmtId="1" fontId="6" fillId="0" borderId="1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" fontId="6" fillId="0" borderId="25" xfId="0" applyNumberFormat="1" applyFont="1" applyFill="1" applyBorder="1" applyAlignment="1">
      <alignment horizontal="left" vertical="center" indent="1" shrinkToFit="1"/>
    </xf>
    <xf numFmtId="4" fontId="18" fillId="0" borderId="12" xfId="0" applyNumberFormat="1" applyFont="1" applyFill="1" applyBorder="1" applyAlignment="1">
      <alignment horizontal="center" vertical="center" shrinkToFit="1"/>
    </xf>
    <xf numFmtId="4" fontId="6" fillId="0" borderId="12" xfId="0" applyNumberFormat="1" applyFont="1" applyFill="1" applyBorder="1" applyAlignment="1">
      <alignment horizontal="right" vertical="center" indent="1" shrinkToFit="1"/>
    </xf>
    <xf numFmtId="0" fontId="6" fillId="0" borderId="18" xfId="0" applyFont="1" applyFill="1" applyBorder="1" applyAlignment="1">
      <alignment horizontal="center" vertical="center" wrapText="1"/>
    </xf>
    <xf numFmtId="1" fontId="6" fillId="0" borderId="19" xfId="0" applyNumberFormat="1" applyFont="1" applyFill="1" applyBorder="1" applyAlignment="1">
      <alignment horizontal="center" vertical="center" wrapText="1"/>
    </xf>
    <xf numFmtId="4" fontId="18" fillId="0" borderId="19" xfId="0" applyNumberFormat="1" applyFont="1" applyFill="1" applyBorder="1" applyAlignment="1">
      <alignment horizontal="center" vertical="center" shrinkToFit="1"/>
    </xf>
    <xf numFmtId="4" fontId="6" fillId="0" borderId="3" xfId="0" applyNumberFormat="1" applyFont="1" applyFill="1" applyBorder="1" applyAlignment="1">
      <alignment horizontal="right" vertical="center" indent="1" shrinkToFit="1"/>
    </xf>
    <xf numFmtId="1" fontId="6" fillId="0" borderId="16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wrapText="1"/>
    </xf>
    <xf numFmtId="3" fontId="6" fillId="0" borderId="12" xfId="0" applyNumberFormat="1" applyFont="1" applyFill="1" applyBorder="1" applyAlignment="1">
      <alignment horizontal="center" vertical="center" shrinkToFit="1"/>
    </xf>
    <xf numFmtId="4" fontId="6" fillId="0" borderId="10" xfId="0" applyNumberFormat="1" applyFont="1" applyFill="1" applyBorder="1" applyAlignment="1">
      <alignment horizontal="left" vertical="center" shrinkToFit="1"/>
    </xf>
    <xf numFmtId="4" fontId="8" fillId="0" borderId="12" xfId="0" applyNumberFormat="1" applyFont="1" applyFill="1" applyBorder="1" applyAlignment="1">
      <alignment horizontal="center" vertical="center" shrinkToFit="1"/>
    </xf>
    <xf numFmtId="0" fontId="1" fillId="0" borderId="1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11" fillId="0" borderId="0" xfId="0" applyNumberFormat="1" applyFont="1" applyFill="1" applyBorder="1" applyAlignment="1">
      <alignment horizontal="center" vertical="top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P110"/>
  <sheetViews>
    <sheetView tabSelected="1" topLeftCell="A39" zoomScaleNormal="100" workbookViewId="0">
      <selection activeCell="G8" sqref="G8"/>
    </sheetView>
  </sheetViews>
  <sheetFormatPr defaultRowHeight="12.75" x14ac:dyDescent="0.2"/>
  <cols>
    <col min="1" max="1" width="3.83203125" customWidth="1"/>
    <col min="2" max="2" width="20.83203125" customWidth="1"/>
    <col min="3" max="4" width="10.83203125" style="1" customWidth="1"/>
    <col min="5" max="10" width="15.83203125" customWidth="1"/>
    <col min="11" max="11" width="13.6640625" customWidth="1"/>
    <col min="12" max="12" width="15.83203125" customWidth="1"/>
    <col min="13" max="13" width="19" customWidth="1"/>
    <col min="14" max="14" width="12.6640625" style="33" bestFit="1" customWidth="1"/>
    <col min="15" max="15" width="12.6640625" style="19" bestFit="1" customWidth="1"/>
    <col min="16" max="16" width="11.6640625" style="19" bestFit="1" customWidth="1"/>
    <col min="17" max="17" width="12.6640625" style="22" bestFit="1" customWidth="1"/>
    <col min="18" max="18" width="12.6640625" style="14" bestFit="1" customWidth="1"/>
    <col min="19" max="20" width="12.6640625" bestFit="1" customWidth="1"/>
  </cols>
  <sheetData>
    <row r="1" spans="1:20" ht="18" customHeight="1" x14ac:dyDescent="0.2">
      <c r="K1" s="88"/>
      <c r="L1" s="88"/>
      <c r="M1" s="88"/>
    </row>
    <row r="2" spans="1:20" ht="1.5" customHeight="1" x14ac:dyDescent="0.2">
      <c r="K2" s="88"/>
      <c r="L2" s="88"/>
      <c r="M2" s="88"/>
    </row>
    <row r="3" spans="1:20" hidden="1" x14ac:dyDescent="0.2">
      <c r="K3" s="88"/>
      <c r="L3" s="88"/>
      <c r="M3" s="88"/>
    </row>
    <row r="4" spans="1:20" hidden="1" x14ac:dyDescent="0.2">
      <c r="K4" s="88"/>
      <c r="L4" s="88"/>
      <c r="M4" s="88"/>
    </row>
    <row r="5" spans="1:20" hidden="1" x14ac:dyDescent="0.2">
      <c r="K5" s="88"/>
      <c r="L5" s="88"/>
      <c r="M5" s="88"/>
    </row>
    <row r="6" spans="1:20" ht="51.75" customHeight="1" x14ac:dyDescent="0.2">
      <c r="A6" s="94" t="s">
        <v>50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</row>
    <row r="7" spans="1:20" ht="62.25" customHeight="1" x14ac:dyDescent="0.2">
      <c r="A7" s="95" t="s">
        <v>0</v>
      </c>
      <c r="B7" s="92" t="s">
        <v>8</v>
      </c>
      <c r="C7" s="92" t="s">
        <v>9</v>
      </c>
      <c r="D7" s="90" t="s">
        <v>10</v>
      </c>
      <c r="E7" s="97" t="s">
        <v>14</v>
      </c>
      <c r="F7" s="98"/>
      <c r="G7" s="99"/>
      <c r="H7" s="100" t="s">
        <v>5</v>
      </c>
      <c r="I7" s="98"/>
      <c r="J7" s="98"/>
      <c r="K7" s="98"/>
      <c r="L7" s="99"/>
      <c r="M7" s="92" t="s">
        <v>7</v>
      </c>
      <c r="R7" s="19"/>
    </row>
    <row r="8" spans="1:20" ht="190.5" customHeight="1" x14ac:dyDescent="0.2">
      <c r="A8" s="96"/>
      <c r="B8" s="93"/>
      <c r="C8" s="93"/>
      <c r="D8" s="91"/>
      <c r="E8" s="9" t="s">
        <v>11</v>
      </c>
      <c r="F8" s="9" t="s">
        <v>12</v>
      </c>
      <c r="G8" s="9" t="s">
        <v>13</v>
      </c>
      <c r="H8" s="9" t="s">
        <v>1</v>
      </c>
      <c r="I8" s="9" t="s">
        <v>6</v>
      </c>
      <c r="J8" s="9" t="s">
        <v>4</v>
      </c>
      <c r="K8" s="9" t="s">
        <v>2</v>
      </c>
      <c r="L8" s="9" t="s">
        <v>3</v>
      </c>
      <c r="M8" s="93"/>
      <c r="N8" s="34"/>
      <c r="R8" s="19"/>
      <c r="S8" s="7"/>
      <c r="T8" s="7"/>
    </row>
    <row r="9" spans="1:20" s="2" customFormat="1" ht="9.9499999999999993" customHeight="1" x14ac:dyDescent="0.2">
      <c r="A9" s="10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>
        <v>10</v>
      </c>
      <c r="K9" s="11">
        <v>11</v>
      </c>
      <c r="L9" s="11">
        <v>12</v>
      </c>
      <c r="M9" s="11">
        <v>13</v>
      </c>
      <c r="N9" s="33"/>
      <c r="O9" s="21"/>
      <c r="P9" s="21"/>
      <c r="Q9" s="24"/>
      <c r="R9" s="15"/>
    </row>
    <row r="10" spans="1:20" s="3" customFormat="1" ht="80.099999999999994" customHeight="1" x14ac:dyDescent="0.2">
      <c r="A10" s="41">
        <v>1</v>
      </c>
      <c r="B10" s="42" t="s">
        <v>16</v>
      </c>
      <c r="C10" s="9">
        <v>39</v>
      </c>
      <c r="D10" s="43">
        <v>46370</v>
      </c>
      <c r="E10" s="26">
        <v>1071762.99</v>
      </c>
      <c r="F10" s="26">
        <v>27655.61</v>
      </c>
      <c r="G10" s="26">
        <v>138278.04</v>
      </c>
      <c r="H10" s="26"/>
      <c r="I10" s="26">
        <v>570733.36</v>
      </c>
      <c r="J10" s="26"/>
      <c r="K10" s="44"/>
      <c r="L10" s="44"/>
      <c r="M10" s="39">
        <v>1808430</v>
      </c>
      <c r="N10" s="35"/>
      <c r="O10" s="17"/>
      <c r="P10" s="17"/>
      <c r="Q10" s="23"/>
      <c r="R10" s="17"/>
    </row>
    <row r="11" spans="1:20" s="3" customFormat="1" ht="90" customHeight="1" x14ac:dyDescent="0.2">
      <c r="A11" s="41">
        <v>2</v>
      </c>
      <c r="B11" s="45" t="s">
        <v>17</v>
      </c>
      <c r="C11" s="46">
        <v>64</v>
      </c>
      <c r="D11" s="43">
        <v>63295</v>
      </c>
      <c r="E11" s="26">
        <v>1829504.01</v>
      </c>
      <c r="F11" s="28">
        <v>265590.13</v>
      </c>
      <c r="G11" s="28">
        <v>685120.08</v>
      </c>
      <c r="H11" s="28"/>
      <c r="I11" s="28">
        <v>872485.51</v>
      </c>
      <c r="J11" s="28">
        <v>249995.88</v>
      </c>
      <c r="K11" s="28">
        <v>38188.519999999997</v>
      </c>
      <c r="L11" s="28">
        <v>109995.87</v>
      </c>
      <c r="M11" s="39">
        <v>4050880</v>
      </c>
      <c r="N11" s="35"/>
      <c r="O11" s="17"/>
      <c r="P11" s="17"/>
      <c r="Q11" s="23"/>
      <c r="R11" s="16"/>
    </row>
    <row r="12" spans="1:20" s="3" customFormat="1" ht="90" customHeight="1" x14ac:dyDescent="0.2">
      <c r="A12" s="41">
        <v>3</v>
      </c>
      <c r="B12" s="47" t="s">
        <v>18</v>
      </c>
      <c r="C12" s="48">
        <v>46</v>
      </c>
      <c r="D12" s="43">
        <v>36685</v>
      </c>
      <c r="E12" s="26">
        <v>1091343.7</v>
      </c>
      <c r="F12" s="49"/>
      <c r="G12" s="49"/>
      <c r="H12" s="27"/>
      <c r="I12" s="27">
        <v>555223.96</v>
      </c>
      <c r="J12" s="27"/>
      <c r="K12" s="27">
        <v>11680</v>
      </c>
      <c r="L12" s="27">
        <v>29262.34</v>
      </c>
      <c r="M12" s="39">
        <v>1687510</v>
      </c>
      <c r="N12" s="35"/>
      <c r="O12" s="17"/>
      <c r="P12" s="17"/>
      <c r="Q12" s="23"/>
      <c r="R12" s="16"/>
    </row>
    <row r="13" spans="1:20" s="3" customFormat="1" ht="101.25" customHeight="1" x14ac:dyDescent="0.2">
      <c r="A13" s="41">
        <v>4</v>
      </c>
      <c r="B13" s="42" t="s">
        <v>19</v>
      </c>
      <c r="C13" s="9">
        <v>20</v>
      </c>
      <c r="D13" s="43">
        <v>68795</v>
      </c>
      <c r="E13" s="26">
        <v>907078.39</v>
      </c>
      <c r="F13" s="50">
        <v>97500</v>
      </c>
      <c r="G13" s="50">
        <v>54600</v>
      </c>
      <c r="H13" s="50"/>
      <c r="I13" s="26">
        <v>241401.72</v>
      </c>
      <c r="J13" s="50">
        <v>23053.07</v>
      </c>
      <c r="K13" s="50">
        <v>14910.64</v>
      </c>
      <c r="L13" s="50">
        <v>37356.18</v>
      </c>
      <c r="M13" s="39">
        <v>1375900</v>
      </c>
      <c r="N13" s="35"/>
      <c r="O13" s="17"/>
      <c r="P13" s="17"/>
      <c r="Q13" s="23"/>
      <c r="R13" s="16"/>
    </row>
    <row r="14" spans="1:20" s="3" customFormat="1" ht="90" customHeight="1" x14ac:dyDescent="0.2">
      <c r="A14" s="41">
        <v>5</v>
      </c>
      <c r="B14" s="51" t="s">
        <v>20</v>
      </c>
      <c r="C14" s="52">
        <v>31</v>
      </c>
      <c r="D14" s="43">
        <v>33915</v>
      </c>
      <c r="E14" s="26">
        <v>648345.34</v>
      </c>
      <c r="F14" s="53">
        <v>60000</v>
      </c>
      <c r="G14" s="53">
        <v>68846.990000000005</v>
      </c>
      <c r="H14" s="53"/>
      <c r="I14" s="26">
        <v>274172.67</v>
      </c>
      <c r="J14" s="53"/>
      <c r="K14" s="54"/>
      <c r="L14" s="54"/>
      <c r="M14" s="39">
        <v>1051365</v>
      </c>
      <c r="N14" s="35"/>
      <c r="O14" s="17"/>
      <c r="P14" s="17"/>
      <c r="Q14" s="23"/>
      <c r="R14" s="16"/>
    </row>
    <row r="15" spans="1:20" s="3" customFormat="1" ht="90" customHeight="1" x14ac:dyDescent="0.2">
      <c r="A15" s="41">
        <v>6</v>
      </c>
      <c r="B15" s="51" t="s">
        <v>21</v>
      </c>
      <c r="C15" s="52">
        <v>12</v>
      </c>
      <c r="D15" s="43">
        <v>68995</v>
      </c>
      <c r="E15" s="26">
        <v>541596.69999999995</v>
      </c>
      <c r="F15" s="53">
        <v>67000</v>
      </c>
      <c r="G15" s="53">
        <v>74502.27</v>
      </c>
      <c r="H15" s="53"/>
      <c r="I15" s="26">
        <v>144841.03</v>
      </c>
      <c r="J15" s="53"/>
      <c r="K15" s="54"/>
      <c r="L15" s="54"/>
      <c r="M15" s="39">
        <v>827940</v>
      </c>
      <c r="N15" s="35"/>
      <c r="O15" s="17"/>
      <c r="P15" s="17"/>
      <c r="Q15" s="23"/>
      <c r="R15" s="16"/>
    </row>
    <row r="16" spans="1:20" s="3" customFormat="1" ht="78" customHeight="1" x14ac:dyDescent="0.2">
      <c r="A16" s="41">
        <v>7</v>
      </c>
      <c r="B16" s="51" t="s">
        <v>22</v>
      </c>
      <c r="C16" s="55">
        <v>34</v>
      </c>
      <c r="D16" s="43">
        <v>36825</v>
      </c>
      <c r="E16" s="26">
        <v>820765.85</v>
      </c>
      <c r="F16" s="53"/>
      <c r="G16" s="54"/>
      <c r="H16" s="53"/>
      <c r="I16" s="26">
        <v>431284.15</v>
      </c>
      <c r="J16" s="53"/>
      <c r="K16" s="54"/>
      <c r="L16" s="54"/>
      <c r="M16" s="39">
        <v>1252050</v>
      </c>
      <c r="N16" s="35"/>
      <c r="O16" s="17"/>
      <c r="P16" s="17"/>
      <c r="Q16" s="23"/>
      <c r="R16" s="16"/>
    </row>
    <row r="17" spans="1:18" s="3" customFormat="1" ht="90" customHeight="1" x14ac:dyDescent="0.2">
      <c r="A17" s="41">
        <v>8</v>
      </c>
      <c r="B17" s="51" t="s">
        <v>23</v>
      </c>
      <c r="C17" s="55">
        <v>53</v>
      </c>
      <c r="D17" s="43">
        <v>59965</v>
      </c>
      <c r="E17" s="26">
        <v>1979429.12</v>
      </c>
      <c r="F17" s="53"/>
      <c r="G17" s="53">
        <v>438000</v>
      </c>
      <c r="H17" s="53"/>
      <c r="I17" s="26">
        <v>639714.56000000006</v>
      </c>
      <c r="J17" s="53">
        <v>35415.01</v>
      </c>
      <c r="K17" s="53">
        <v>18103.060000000001</v>
      </c>
      <c r="L17" s="53">
        <v>67483.25</v>
      </c>
      <c r="M17" s="39">
        <v>3178145</v>
      </c>
      <c r="N17" s="35"/>
      <c r="O17" s="17"/>
      <c r="P17" s="17"/>
      <c r="Q17" s="23"/>
      <c r="R17" s="16"/>
    </row>
    <row r="18" spans="1:18" s="3" customFormat="1" ht="78" customHeight="1" x14ac:dyDescent="0.2">
      <c r="A18" s="41">
        <v>9</v>
      </c>
      <c r="B18" s="51" t="s">
        <v>24</v>
      </c>
      <c r="C18" s="55">
        <v>30</v>
      </c>
      <c r="D18" s="43">
        <v>35495.5</v>
      </c>
      <c r="E18" s="26">
        <v>824205.16</v>
      </c>
      <c r="F18" s="53"/>
      <c r="G18" s="53">
        <v>37449.54</v>
      </c>
      <c r="H18" s="53"/>
      <c r="I18" s="26">
        <v>172396.84</v>
      </c>
      <c r="J18" s="53"/>
      <c r="K18" s="53">
        <v>10928.51</v>
      </c>
      <c r="L18" s="53">
        <v>19884.95</v>
      </c>
      <c r="M18" s="39">
        <v>1064865</v>
      </c>
      <c r="N18" s="35"/>
      <c r="O18" s="17"/>
      <c r="P18" s="17"/>
      <c r="Q18" s="23"/>
      <c r="R18" s="16"/>
    </row>
    <row r="19" spans="1:18" s="3" customFormat="1" ht="90" customHeight="1" x14ac:dyDescent="0.2">
      <c r="A19" s="41">
        <v>10</v>
      </c>
      <c r="B19" s="56" t="s">
        <v>25</v>
      </c>
      <c r="C19" s="57">
        <v>66</v>
      </c>
      <c r="D19" s="43">
        <v>65205</v>
      </c>
      <c r="E19" s="26">
        <v>1593251.36</v>
      </c>
      <c r="F19" s="58">
        <v>230840.58</v>
      </c>
      <c r="G19" s="58">
        <v>746550.46</v>
      </c>
      <c r="H19" s="58"/>
      <c r="I19" s="26">
        <v>1196625.68</v>
      </c>
      <c r="J19" s="58">
        <v>198226.11</v>
      </c>
      <c r="K19" s="58">
        <v>124354.04</v>
      </c>
      <c r="L19" s="58">
        <v>213681.77</v>
      </c>
      <c r="M19" s="39">
        <v>4303530</v>
      </c>
      <c r="N19" s="35"/>
      <c r="O19" s="17"/>
      <c r="P19" s="17"/>
      <c r="Q19" s="23"/>
      <c r="R19" s="16"/>
    </row>
    <row r="20" spans="1:18" s="3" customFormat="1" ht="90" customHeight="1" x14ac:dyDescent="0.2">
      <c r="A20" s="41">
        <v>11</v>
      </c>
      <c r="B20" s="51" t="s">
        <v>26</v>
      </c>
      <c r="C20" s="55">
        <v>32</v>
      </c>
      <c r="D20" s="43">
        <v>42035</v>
      </c>
      <c r="E20" s="26">
        <v>772485.51</v>
      </c>
      <c r="F20" s="54"/>
      <c r="G20" s="53">
        <v>186391.74</v>
      </c>
      <c r="H20" s="53"/>
      <c r="I20" s="26">
        <v>386242.75</v>
      </c>
      <c r="J20" s="53"/>
      <c r="K20" s="54"/>
      <c r="L20" s="54"/>
      <c r="M20" s="39">
        <v>1345120</v>
      </c>
      <c r="N20" s="35"/>
      <c r="O20" s="17"/>
      <c r="P20" s="17"/>
      <c r="Q20" s="23"/>
      <c r="R20" s="16"/>
    </row>
    <row r="21" spans="1:18" s="3" customFormat="1" ht="102" customHeight="1" x14ac:dyDescent="0.2">
      <c r="A21" s="41">
        <v>12</v>
      </c>
      <c r="B21" s="51" t="s">
        <v>27</v>
      </c>
      <c r="C21" s="55">
        <v>37</v>
      </c>
      <c r="D21" s="43">
        <v>76465</v>
      </c>
      <c r="E21" s="26">
        <v>893186.37</v>
      </c>
      <c r="F21" s="54"/>
      <c r="G21" s="53">
        <v>1189425.44</v>
      </c>
      <c r="H21" s="53"/>
      <c r="I21" s="26">
        <v>746593.19</v>
      </c>
      <c r="J21" s="54"/>
      <c r="K21" s="54"/>
      <c r="L21" s="54"/>
      <c r="M21" s="39">
        <v>2829205</v>
      </c>
      <c r="N21" s="35"/>
      <c r="O21" s="17"/>
      <c r="P21" s="17"/>
      <c r="Q21" s="23"/>
      <c r="R21" s="16"/>
    </row>
    <row r="22" spans="1:18" s="3" customFormat="1" ht="78" customHeight="1" x14ac:dyDescent="0.2">
      <c r="A22" s="41">
        <v>13</v>
      </c>
      <c r="B22" s="51" t="s">
        <v>28</v>
      </c>
      <c r="C22" s="55">
        <v>37</v>
      </c>
      <c r="D22" s="43">
        <v>36485</v>
      </c>
      <c r="E22" s="26">
        <v>893186.37</v>
      </c>
      <c r="F22" s="53"/>
      <c r="G22" s="54"/>
      <c r="H22" s="53"/>
      <c r="I22" s="26">
        <v>414527.42</v>
      </c>
      <c r="J22" s="53"/>
      <c r="K22" s="53">
        <v>19194.900000000001</v>
      </c>
      <c r="L22" s="53">
        <v>23036.31</v>
      </c>
      <c r="M22" s="39">
        <v>1349945</v>
      </c>
      <c r="N22" s="35"/>
      <c r="O22" s="17"/>
      <c r="P22" s="17"/>
      <c r="Q22" s="23"/>
      <c r="R22" s="16"/>
    </row>
    <row r="23" spans="1:18" s="3" customFormat="1" ht="90" customHeight="1" x14ac:dyDescent="0.2">
      <c r="A23" s="41">
        <v>14</v>
      </c>
      <c r="B23" s="56" t="s">
        <v>29</v>
      </c>
      <c r="C23" s="59">
        <v>25</v>
      </c>
      <c r="D23" s="43">
        <v>81485.399999999994</v>
      </c>
      <c r="E23" s="26">
        <v>603504.30000000005</v>
      </c>
      <c r="F23" s="58"/>
      <c r="G23" s="58">
        <v>979937</v>
      </c>
      <c r="H23" s="58"/>
      <c r="I23" s="26">
        <v>406858.17</v>
      </c>
      <c r="J23" s="58">
        <v>25057.68</v>
      </c>
      <c r="K23" s="58">
        <v>6212.77</v>
      </c>
      <c r="L23" s="58">
        <v>15565.08</v>
      </c>
      <c r="M23" s="39">
        <v>2037135</v>
      </c>
      <c r="N23" s="35"/>
      <c r="O23" s="17"/>
      <c r="P23" s="17"/>
      <c r="Q23" s="23"/>
      <c r="R23" s="16"/>
    </row>
    <row r="24" spans="1:18" s="3" customFormat="1" ht="78" customHeight="1" x14ac:dyDescent="0.2">
      <c r="A24" s="41">
        <v>15</v>
      </c>
      <c r="B24" s="8" t="s">
        <v>48</v>
      </c>
      <c r="C24" s="55">
        <v>64</v>
      </c>
      <c r="D24" s="43">
        <v>35615</v>
      </c>
      <c r="E24" s="26">
        <v>1944971.02</v>
      </c>
      <c r="F24" s="54"/>
      <c r="G24" s="54"/>
      <c r="H24" s="53"/>
      <c r="I24" s="26">
        <v>334388.98</v>
      </c>
      <c r="J24" s="53"/>
      <c r="K24" s="54"/>
      <c r="L24" s="54"/>
      <c r="M24" s="39">
        <v>2279360</v>
      </c>
      <c r="N24" s="35"/>
      <c r="O24" s="17"/>
      <c r="P24" s="17"/>
      <c r="Q24" s="23"/>
      <c r="R24" s="16"/>
    </row>
    <row r="25" spans="1:18" s="3" customFormat="1" ht="90" customHeight="1" x14ac:dyDescent="0.2">
      <c r="A25" s="41">
        <v>16</v>
      </c>
      <c r="B25" s="51" t="s">
        <v>30</v>
      </c>
      <c r="C25" s="55">
        <v>45</v>
      </c>
      <c r="D25" s="43">
        <v>64915</v>
      </c>
      <c r="E25" s="26">
        <v>1086307.75</v>
      </c>
      <c r="F25" s="53">
        <v>325600</v>
      </c>
      <c r="G25" s="53">
        <v>732000</v>
      </c>
      <c r="H25" s="53"/>
      <c r="I25" s="26">
        <v>630243.11</v>
      </c>
      <c r="J25" s="53">
        <v>45103.83</v>
      </c>
      <c r="K25" s="53">
        <v>29075.75</v>
      </c>
      <c r="L25" s="53">
        <v>72844.56</v>
      </c>
      <c r="M25" s="39">
        <v>2921175</v>
      </c>
      <c r="N25" s="35"/>
      <c r="O25" s="17"/>
      <c r="P25" s="17"/>
      <c r="Q25" s="23"/>
      <c r="R25" s="16"/>
    </row>
    <row r="26" spans="1:18" s="3" customFormat="1" ht="81.75" customHeight="1" x14ac:dyDescent="0.2">
      <c r="A26" s="41">
        <v>17</v>
      </c>
      <c r="B26" s="51" t="s">
        <v>31</v>
      </c>
      <c r="C26" s="55">
        <v>91</v>
      </c>
      <c r="D26" s="43">
        <v>42235</v>
      </c>
      <c r="E26" s="26">
        <v>2196755.67</v>
      </c>
      <c r="F26" s="54"/>
      <c r="G26" s="53">
        <v>348251.5</v>
      </c>
      <c r="H26" s="53"/>
      <c r="I26" s="26">
        <v>1298377.83</v>
      </c>
      <c r="J26" s="53"/>
      <c r="K26" s="54"/>
      <c r="L26" s="54"/>
      <c r="M26" s="39">
        <v>3843385</v>
      </c>
      <c r="N26" s="35"/>
      <c r="O26" s="17"/>
      <c r="P26" s="17"/>
      <c r="Q26" s="23"/>
      <c r="R26" s="16"/>
    </row>
    <row r="27" spans="1:18" s="3" customFormat="1" ht="104.25" customHeight="1" x14ac:dyDescent="0.2">
      <c r="A27" s="41">
        <v>18</v>
      </c>
      <c r="B27" s="60" t="s">
        <v>32</v>
      </c>
      <c r="C27" s="61">
        <v>46</v>
      </c>
      <c r="D27" s="43">
        <v>66515</v>
      </c>
      <c r="E27" s="26">
        <v>1110447.92</v>
      </c>
      <c r="F27" s="62">
        <v>295000</v>
      </c>
      <c r="G27" s="62">
        <v>460445.86</v>
      </c>
      <c r="H27" s="62"/>
      <c r="I27" s="28">
        <v>955223.96</v>
      </c>
      <c r="J27" s="62">
        <v>63122.29</v>
      </c>
      <c r="K27" s="62">
        <v>53419.77</v>
      </c>
      <c r="L27" s="62">
        <v>122030.2</v>
      </c>
      <c r="M27" s="39">
        <v>3059690</v>
      </c>
      <c r="N27" s="35"/>
      <c r="O27" s="17"/>
      <c r="P27" s="17"/>
      <c r="Q27" s="23"/>
      <c r="R27" s="16"/>
    </row>
    <row r="28" spans="1:18" s="3" customFormat="1" ht="102.75" customHeight="1" x14ac:dyDescent="0.2">
      <c r="A28" s="41">
        <v>19</v>
      </c>
      <c r="B28" s="63" t="s">
        <v>33</v>
      </c>
      <c r="C28" s="38">
        <v>61</v>
      </c>
      <c r="D28" s="43">
        <v>35615</v>
      </c>
      <c r="E28" s="26">
        <v>1472550.5</v>
      </c>
      <c r="F28" s="27"/>
      <c r="G28" s="49"/>
      <c r="H28" s="64"/>
      <c r="I28" s="27">
        <v>699964.5</v>
      </c>
      <c r="J28" s="27"/>
      <c r="K28" s="49"/>
      <c r="L28" s="49"/>
      <c r="M28" s="39">
        <v>2172515</v>
      </c>
      <c r="N28" s="35"/>
      <c r="O28" s="17"/>
      <c r="P28" s="17"/>
      <c r="Q28" s="23"/>
      <c r="R28" s="16"/>
    </row>
    <row r="29" spans="1:18" s="3" customFormat="1" ht="116.25" customHeight="1" x14ac:dyDescent="0.2">
      <c r="A29" s="41">
        <v>20</v>
      </c>
      <c r="B29" s="42" t="s">
        <v>34</v>
      </c>
      <c r="C29" s="9">
        <v>86</v>
      </c>
      <c r="D29" s="43">
        <v>55315</v>
      </c>
      <c r="E29" s="26">
        <v>1010761.11</v>
      </c>
      <c r="F29" s="50">
        <v>192310</v>
      </c>
      <c r="G29" s="50">
        <v>750470.17</v>
      </c>
      <c r="H29" s="65"/>
      <c r="I29" s="26">
        <v>1097128.46</v>
      </c>
      <c r="J29" s="50">
        <v>432188.55</v>
      </c>
      <c r="K29" s="50">
        <v>484043.01</v>
      </c>
      <c r="L29" s="50">
        <v>790188.7</v>
      </c>
      <c r="M29" s="39">
        <v>4757090</v>
      </c>
      <c r="N29" s="35"/>
      <c r="O29" s="17"/>
      <c r="P29" s="17"/>
      <c r="Q29" s="23"/>
      <c r="R29" s="16"/>
    </row>
    <row r="30" spans="1:18" s="3" customFormat="1" ht="80.099999999999994" customHeight="1" x14ac:dyDescent="0.2">
      <c r="A30" s="41">
        <v>21</v>
      </c>
      <c r="B30" s="51" t="s">
        <v>35</v>
      </c>
      <c r="C30" s="52">
        <v>17</v>
      </c>
      <c r="D30" s="43">
        <v>41355</v>
      </c>
      <c r="E30" s="26">
        <v>410382.93</v>
      </c>
      <c r="F30" s="53"/>
      <c r="G30" s="53">
        <v>72702.7</v>
      </c>
      <c r="H30" s="53"/>
      <c r="I30" s="26">
        <v>205191.46</v>
      </c>
      <c r="J30" s="53"/>
      <c r="K30" s="53">
        <v>4224.68</v>
      </c>
      <c r="L30" s="53">
        <v>10533.23</v>
      </c>
      <c r="M30" s="39">
        <v>703035</v>
      </c>
      <c r="N30" s="35"/>
      <c r="O30" s="17"/>
      <c r="P30" s="17"/>
      <c r="Q30" s="23"/>
      <c r="R30" s="16"/>
    </row>
    <row r="31" spans="1:18" s="3" customFormat="1" ht="90" customHeight="1" x14ac:dyDescent="0.2">
      <c r="A31" s="41">
        <v>22</v>
      </c>
      <c r="B31" s="51" t="s">
        <v>36</v>
      </c>
      <c r="C31" s="52">
        <v>20</v>
      </c>
      <c r="D31" s="43">
        <v>41785</v>
      </c>
      <c r="E31" s="26">
        <v>630812.41</v>
      </c>
      <c r="F31" s="53"/>
      <c r="G31" s="53">
        <v>37297.300000000003</v>
      </c>
      <c r="H31" s="53"/>
      <c r="I31" s="26">
        <v>141401.72</v>
      </c>
      <c r="J31" s="53">
        <v>8766.2999999999993</v>
      </c>
      <c r="K31" s="53">
        <v>4970.21</v>
      </c>
      <c r="L31" s="53">
        <v>12452.06</v>
      </c>
      <c r="M31" s="39">
        <v>835700</v>
      </c>
      <c r="N31" s="35"/>
      <c r="O31" s="17"/>
      <c r="P31" s="17"/>
      <c r="Q31" s="23"/>
      <c r="R31" s="16"/>
    </row>
    <row r="32" spans="1:18" s="3" customFormat="1" ht="95.25" customHeight="1" x14ac:dyDescent="0.2">
      <c r="A32" s="41">
        <v>23</v>
      </c>
      <c r="B32" s="63" t="s">
        <v>37</v>
      </c>
      <c r="C32" s="38">
        <v>23</v>
      </c>
      <c r="D32" s="43">
        <v>35615</v>
      </c>
      <c r="E32" s="26">
        <v>555223.96</v>
      </c>
      <c r="F32" s="27"/>
      <c r="G32" s="49"/>
      <c r="H32" s="27"/>
      <c r="I32" s="26">
        <v>263921.03999999998</v>
      </c>
      <c r="J32" s="27"/>
      <c r="K32" s="49"/>
      <c r="L32" s="49"/>
      <c r="M32" s="39">
        <v>819145</v>
      </c>
      <c r="N32" s="35"/>
      <c r="O32" s="17"/>
      <c r="P32" s="17"/>
      <c r="Q32" s="23"/>
      <c r="R32" s="16"/>
    </row>
    <row r="33" spans="1:42" s="3" customFormat="1" ht="101.25" customHeight="1" x14ac:dyDescent="0.2">
      <c r="A33" s="41">
        <v>24</v>
      </c>
      <c r="B33" s="45" t="s">
        <v>38</v>
      </c>
      <c r="C33" s="46">
        <v>31</v>
      </c>
      <c r="D33" s="66">
        <v>48985</v>
      </c>
      <c r="E33" s="26">
        <v>748345.34</v>
      </c>
      <c r="F33" s="26"/>
      <c r="G33" s="26">
        <v>335389.09000000003</v>
      </c>
      <c r="H33" s="67"/>
      <c r="I33" s="26">
        <v>374172.68</v>
      </c>
      <c r="J33" s="26">
        <v>13587.76</v>
      </c>
      <c r="K33" s="26">
        <v>13419.57</v>
      </c>
      <c r="L33" s="26">
        <v>33620.559999999998</v>
      </c>
      <c r="M33" s="39">
        <v>1518535</v>
      </c>
      <c r="N33" s="35"/>
      <c r="O33" s="17"/>
      <c r="P33" s="17"/>
      <c r="Q33" s="23"/>
      <c r="R33" s="16"/>
    </row>
    <row r="34" spans="1:42" s="4" customFormat="1" ht="90" customHeight="1" x14ac:dyDescent="0.2">
      <c r="A34" s="41">
        <v>25</v>
      </c>
      <c r="B34" s="68" t="s">
        <v>39</v>
      </c>
      <c r="C34" s="69">
        <v>6</v>
      </c>
      <c r="D34" s="70">
        <v>73415</v>
      </c>
      <c r="E34" s="26">
        <v>144841.03</v>
      </c>
      <c r="F34" s="27"/>
      <c r="G34" s="27">
        <v>223228.45</v>
      </c>
      <c r="H34" s="64"/>
      <c r="I34" s="26">
        <v>72420.52</v>
      </c>
      <c r="J34" s="49"/>
      <c r="K34" s="49"/>
      <c r="L34" s="49"/>
      <c r="M34" s="39">
        <v>440490</v>
      </c>
      <c r="N34" s="35"/>
      <c r="O34" s="17"/>
      <c r="P34" s="17"/>
      <c r="Q34" s="23"/>
      <c r="R34" s="25"/>
    </row>
    <row r="35" spans="1:42" s="3" customFormat="1" ht="102" customHeight="1" x14ac:dyDescent="0.2">
      <c r="A35" s="41">
        <v>26</v>
      </c>
      <c r="B35" s="42" t="s">
        <v>40</v>
      </c>
      <c r="C35" s="71">
        <v>9</v>
      </c>
      <c r="D35" s="43">
        <v>64465.01</v>
      </c>
      <c r="E35" s="26">
        <v>217261.55</v>
      </c>
      <c r="F35" s="26">
        <v>58450</v>
      </c>
      <c r="G35" s="26">
        <v>61862.5</v>
      </c>
      <c r="H35" s="26"/>
      <c r="I35" s="26">
        <v>108630.77</v>
      </c>
      <c r="J35" s="26">
        <v>125269.03</v>
      </c>
      <c r="K35" s="26">
        <v>2485.11</v>
      </c>
      <c r="L35" s="26">
        <v>6226.13</v>
      </c>
      <c r="M35" s="39">
        <v>580185.09</v>
      </c>
      <c r="N35" s="35"/>
      <c r="O35" s="17"/>
      <c r="P35" s="17"/>
      <c r="Q35" s="23"/>
      <c r="R35" s="16"/>
    </row>
    <row r="36" spans="1:42" s="3" customFormat="1" ht="88.5" customHeight="1" x14ac:dyDescent="0.2">
      <c r="A36" s="41">
        <v>27</v>
      </c>
      <c r="B36" s="42" t="s">
        <v>41</v>
      </c>
      <c r="C36" s="71">
        <v>9</v>
      </c>
      <c r="D36" s="43">
        <v>33125.000999999997</v>
      </c>
      <c r="E36" s="26">
        <v>117261.55</v>
      </c>
      <c r="F36" s="26">
        <v>33278.22</v>
      </c>
      <c r="G36" s="26">
        <v>38954.47</v>
      </c>
      <c r="H36" s="26"/>
      <c r="I36" s="26">
        <v>108630.76</v>
      </c>
      <c r="J36" s="26"/>
      <c r="K36" s="26"/>
      <c r="L36" s="26"/>
      <c r="M36" s="39">
        <v>298125</v>
      </c>
      <c r="N36" s="35"/>
      <c r="O36" s="17"/>
      <c r="P36" s="17"/>
      <c r="Q36" s="23"/>
      <c r="R36" s="16"/>
    </row>
    <row r="37" spans="1:42" s="3" customFormat="1" ht="80.099999999999994" customHeight="1" x14ac:dyDescent="0.2">
      <c r="A37" s="41">
        <v>28</v>
      </c>
      <c r="B37" s="42" t="s">
        <v>42</v>
      </c>
      <c r="C37" s="71">
        <v>20</v>
      </c>
      <c r="D37" s="43">
        <v>29125</v>
      </c>
      <c r="E37" s="26">
        <v>353714.69</v>
      </c>
      <c r="F37" s="26">
        <v>11550</v>
      </c>
      <c r="G37" s="26">
        <v>17538.75</v>
      </c>
      <c r="H37" s="26"/>
      <c r="I37" s="26">
        <v>199696.56</v>
      </c>
      <c r="J37" s="26"/>
      <c r="K37" s="26"/>
      <c r="L37" s="26"/>
      <c r="M37" s="39">
        <v>582500</v>
      </c>
      <c r="N37" s="35"/>
      <c r="O37" s="17"/>
      <c r="P37" s="17"/>
      <c r="Q37" s="23"/>
      <c r="R37" s="16"/>
    </row>
    <row r="38" spans="1:42" s="3" customFormat="1" ht="80.099999999999994" customHeight="1" x14ac:dyDescent="0.2">
      <c r="A38" s="41">
        <v>29</v>
      </c>
      <c r="B38" s="45" t="s">
        <v>43</v>
      </c>
      <c r="C38" s="72">
        <v>8</v>
      </c>
      <c r="D38" s="43">
        <v>27564.99</v>
      </c>
      <c r="E38" s="26">
        <v>93121.38</v>
      </c>
      <c r="F38" s="28">
        <v>27159</v>
      </c>
      <c r="G38" s="28">
        <v>49490</v>
      </c>
      <c r="H38" s="28"/>
      <c r="I38" s="26">
        <v>27398.54</v>
      </c>
      <c r="J38" s="28"/>
      <c r="K38" s="28">
        <v>13458</v>
      </c>
      <c r="L38" s="28">
        <v>9893</v>
      </c>
      <c r="M38" s="39">
        <v>220519.92</v>
      </c>
      <c r="N38" s="35"/>
      <c r="O38" s="17"/>
      <c r="P38" s="17"/>
      <c r="Q38" s="23"/>
      <c r="R38" s="16"/>
    </row>
    <row r="39" spans="1:42" s="3" customFormat="1" ht="80.099999999999994" customHeight="1" x14ac:dyDescent="0.2">
      <c r="A39" s="41">
        <v>30</v>
      </c>
      <c r="B39" s="63" t="s">
        <v>44</v>
      </c>
      <c r="C39" s="73">
        <v>10</v>
      </c>
      <c r="D39" s="43">
        <v>27565</v>
      </c>
      <c r="E39" s="26">
        <v>141401.72</v>
      </c>
      <c r="F39" s="27"/>
      <c r="G39" s="27">
        <v>71862.5</v>
      </c>
      <c r="H39" s="64"/>
      <c r="I39" s="26">
        <v>34248.28</v>
      </c>
      <c r="J39" s="27"/>
      <c r="K39" s="27">
        <v>15648</v>
      </c>
      <c r="L39" s="27">
        <v>12489.5</v>
      </c>
      <c r="M39" s="39">
        <v>275650</v>
      </c>
      <c r="N39" s="35"/>
      <c r="O39" s="17"/>
      <c r="P39" s="17"/>
      <c r="Q39" s="23"/>
      <c r="R39" s="16"/>
    </row>
    <row r="40" spans="1:42" s="3" customFormat="1" ht="68.25" customHeight="1" x14ac:dyDescent="0.2">
      <c r="A40" s="41">
        <v>31</v>
      </c>
      <c r="B40" s="42" t="s">
        <v>45</v>
      </c>
      <c r="C40" s="71">
        <v>4</v>
      </c>
      <c r="D40" s="43">
        <v>27565</v>
      </c>
      <c r="E40" s="26">
        <v>76560.69</v>
      </c>
      <c r="F40" s="26"/>
      <c r="G40" s="26">
        <v>20000</v>
      </c>
      <c r="H40" s="67"/>
      <c r="I40" s="26">
        <v>13699.31</v>
      </c>
      <c r="J40" s="26"/>
      <c r="K40" s="26"/>
      <c r="L40" s="26"/>
      <c r="M40" s="39">
        <v>110260</v>
      </c>
      <c r="N40" s="35"/>
      <c r="O40" s="17"/>
      <c r="P40" s="17"/>
      <c r="Q40" s="23"/>
      <c r="R40" s="16"/>
    </row>
    <row r="41" spans="1:42" s="3" customFormat="1" ht="90.75" customHeight="1" x14ac:dyDescent="0.2">
      <c r="A41" s="74">
        <v>32</v>
      </c>
      <c r="B41" s="45" t="s">
        <v>46</v>
      </c>
      <c r="C41" s="72">
        <v>6</v>
      </c>
      <c r="D41" s="75">
        <v>27565.01</v>
      </c>
      <c r="E41" s="28">
        <v>113905.54</v>
      </c>
      <c r="F41" s="28"/>
      <c r="G41" s="28">
        <v>9999</v>
      </c>
      <c r="H41" s="28"/>
      <c r="I41" s="28">
        <v>41485.519999999997</v>
      </c>
      <c r="J41" s="28"/>
      <c r="K41" s="76"/>
      <c r="L41" s="76"/>
      <c r="M41" s="77">
        <v>165390.06</v>
      </c>
      <c r="N41" s="35"/>
      <c r="O41" s="17"/>
      <c r="P41" s="17"/>
      <c r="Q41" s="23"/>
      <c r="R41" s="16"/>
    </row>
    <row r="42" spans="1:42" s="3" customFormat="1" ht="103.5" customHeight="1" x14ac:dyDescent="0.2">
      <c r="A42" s="78">
        <v>33</v>
      </c>
      <c r="B42" s="56" t="s">
        <v>47</v>
      </c>
      <c r="C42" s="79">
        <v>8</v>
      </c>
      <c r="D42" s="70">
        <v>27579.55</v>
      </c>
      <c r="E42" s="27">
        <v>148853.71</v>
      </c>
      <c r="F42" s="58"/>
      <c r="G42" s="58">
        <v>19490</v>
      </c>
      <c r="H42" s="58"/>
      <c r="I42" s="27">
        <v>52292.69</v>
      </c>
      <c r="J42" s="58"/>
      <c r="K42" s="80"/>
      <c r="L42" s="80"/>
      <c r="M42" s="81">
        <v>220636.4</v>
      </c>
      <c r="N42" s="35"/>
      <c r="O42" s="17"/>
      <c r="P42" s="17"/>
      <c r="Q42" s="23"/>
      <c r="R42" s="16"/>
    </row>
    <row r="43" spans="1:42" s="3" customFormat="1" ht="119.25" customHeight="1" x14ac:dyDescent="0.2">
      <c r="A43" s="41">
        <v>34</v>
      </c>
      <c r="B43" s="51" t="s">
        <v>15</v>
      </c>
      <c r="C43" s="82">
        <v>85</v>
      </c>
      <c r="D43" s="43">
        <v>21086</v>
      </c>
      <c r="E43" s="26">
        <v>1321576.6399999999</v>
      </c>
      <c r="F43" s="54"/>
      <c r="G43" s="54"/>
      <c r="H43" s="53"/>
      <c r="I43" s="26">
        <v>470733.36</v>
      </c>
      <c r="J43" s="53"/>
      <c r="K43" s="54"/>
      <c r="L43" s="54"/>
      <c r="M43" s="39">
        <v>1792310</v>
      </c>
      <c r="N43" s="35"/>
      <c r="O43" s="17"/>
      <c r="P43" s="17"/>
      <c r="Q43" s="23"/>
      <c r="R43" s="16"/>
    </row>
    <row r="44" spans="1:42" s="3" customFormat="1" ht="14.25" customHeight="1" x14ac:dyDescent="0.2">
      <c r="A44" s="83"/>
      <c r="B44" s="87" t="s">
        <v>49</v>
      </c>
      <c r="C44" s="84">
        <f>SUM(C10:C43)</f>
        <v>1175</v>
      </c>
      <c r="D44" s="85"/>
      <c r="E44" s="28">
        <f>SUM(E10:E43)</f>
        <v>28364702.280000005</v>
      </c>
      <c r="F44" s="28">
        <f>SUM(F10:F43)</f>
        <v>1691933.5399999998</v>
      </c>
      <c r="G44" s="28">
        <f>SUM(G10:G43)</f>
        <v>7848083.8500000006</v>
      </c>
      <c r="H44" s="86"/>
      <c r="I44" s="28">
        <f>SUM(I10:I43)</f>
        <v>14182351.059999999</v>
      </c>
      <c r="J44" s="28">
        <f>SUM(J10:J43)</f>
        <v>1219785.51</v>
      </c>
      <c r="K44" s="28">
        <f>SUM(K10:K43)</f>
        <v>864316.53999999992</v>
      </c>
      <c r="L44" s="28">
        <f>SUM(L10:L43)</f>
        <v>1586543.69</v>
      </c>
      <c r="M44" s="40">
        <f>SUM(M10:M43)</f>
        <v>55757716.470000006</v>
      </c>
      <c r="N44" s="35"/>
      <c r="O44" s="17"/>
      <c r="P44" s="17"/>
      <c r="Q44" s="23"/>
      <c r="R44" s="17"/>
      <c r="S44" s="5"/>
      <c r="T44" s="5"/>
      <c r="U44" s="5"/>
      <c r="V44" s="5"/>
      <c r="W44" s="5"/>
    </row>
    <row r="45" spans="1:42" s="32" customFormat="1" ht="30" customHeight="1" x14ac:dyDescent="0.2">
      <c r="A45" s="29"/>
      <c r="B45" s="30"/>
      <c r="C45" s="30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5"/>
      <c r="O45" s="17"/>
      <c r="P45" s="18"/>
      <c r="Q45" s="23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</row>
    <row r="46" spans="1:42" x14ac:dyDescent="0.2">
      <c r="B46" s="2"/>
      <c r="C46" s="6"/>
      <c r="D46" s="6"/>
      <c r="E46" s="7"/>
      <c r="F46" s="7"/>
      <c r="G46" s="7"/>
      <c r="H46" s="7"/>
      <c r="I46" s="7"/>
      <c r="J46" s="7"/>
      <c r="K46" s="7"/>
      <c r="L46" s="7"/>
      <c r="M46" s="7"/>
      <c r="N46" s="36"/>
      <c r="O46" s="17"/>
      <c r="Q46" s="23"/>
      <c r="R46" s="19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</row>
    <row r="48" spans="1:42" x14ac:dyDescent="0.2">
      <c r="C48" s="6"/>
      <c r="D48" s="6"/>
      <c r="E48" s="7"/>
      <c r="F48" s="7"/>
      <c r="G48" s="7"/>
      <c r="H48" s="7"/>
      <c r="I48" s="7"/>
      <c r="J48" s="7"/>
      <c r="K48" s="7"/>
      <c r="L48" s="7"/>
      <c r="M48" s="7"/>
      <c r="N48" s="36"/>
      <c r="O48" s="17"/>
      <c r="Q48" s="23"/>
      <c r="R48" s="19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</row>
    <row r="49" spans="1:42" x14ac:dyDescent="0.2">
      <c r="C49" s="6"/>
      <c r="D49" s="6"/>
      <c r="E49" s="7"/>
      <c r="F49" s="7"/>
      <c r="G49" s="7"/>
      <c r="H49" s="7"/>
      <c r="I49" s="7"/>
      <c r="J49" s="7"/>
      <c r="K49" s="7"/>
      <c r="L49" s="7"/>
      <c r="M49" s="7"/>
      <c r="N49" s="36"/>
      <c r="O49" s="17"/>
      <c r="Q49" s="23"/>
      <c r="R49" s="19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</row>
    <row r="50" spans="1:42" x14ac:dyDescent="0.2">
      <c r="C50" s="6"/>
      <c r="D50" s="6"/>
      <c r="E50" s="7"/>
      <c r="F50" s="7"/>
      <c r="G50" s="7"/>
      <c r="H50" s="7"/>
      <c r="I50" s="7"/>
      <c r="J50" s="7"/>
      <c r="K50" s="7"/>
      <c r="L50" s="7"/>
      <c r="M50" s="7"/>
      <c r="N50" s="36"/>
      <c r="O50" s="17"/>
      <c r="Q50" s="23"/>
      <c r="R50" s="19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</row>
    <row r="51" spans="1:42" x14ac:dyDescent="0.2">
      <c r="C51" s="6"/>
      <c r="D51" s="6"/>
      <c r="E51" s="7"/>
      <c r="F51" s="7"/>
      <c r="G51" s="7"/>
      <c r="H51" s="7"/>
      <c r="I51" s="7"/>
      <c r="J51" s="7"/>
      <c r="K51" s="7"/>
      <c r="L51" s="7"/>
      <c r="M51" s="7"/>
      <c r="N51" s="36"/>
      <c r="O51" s="17"/>
      <c r="Q51" s="23"/>
      <c r="R51" s="19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</row>
    <row r="52" spans="1:42" x14ac:dyDescent="0.2">
      <c r="C52" s="6"/>
      <c r="D52" s="6"/>
      <c r="O52" s="17"/>
      <c r="Q52" s="23"/>
    </row>
    <row r="53" spans="1:42" x14ac:dyDescent="0.2">
      <c r="C53" s="6"/>
      <c r="D53" s="6"/>
      <c r="O53" s="17"/>
      <c r="Q53" s="23"/>
    </row>
    <row r="54" spans="1:42" x14ac:dyDescent="0.2">
      <c r="C54" s="6"/>
      <c r="D54" s="6"/>
      <c r="O54" s="17"/>
      <c r="Q54" s="23"/>
    </row>
    <row r="55" spans="1:42" x14ac:dyDescent="0.2">
      <c r="C55" s="6"/>
      <c r="D55" s="6"/>
      <c r="O55" s="17"/>
      <c r="Q55" s="23"/>
    </row>
    <row r="56" spans="1:42" x14ac:dyDescent="0.2">
      <c r="C56" s="6"/>
      <c r="D56" s="6"/>
      <c r="O56" s="17"/>
      <c r="Q56" s="23"/>
    </row>
    <row r="57" spans="1:42" s="12" customFormat="1" ht="18.75" x14ac:dyDescent="0.2">
      <c r="A57" s="101"/>
      <c r="B57" s="101"/>
      <c r="C57" s="89"/>
      <c r="D57" s="89"/>
      <c r="E57" s="13"/>
      <c r="F57" s="13"/>
      <c r="G57" s="13"/>
      <c r="H57" s="13"/>
      <c r="I57" s="89"/>
      <c r="J57" s="89"/>
      <c r="K57" s="13"/>
      <c r="L57" s="13"/>
      <c r="M57" s="13"/>
      <c r="N57" s="37"/>
      <c r="O57" s="17"/>
      <c r="P57" s="20"/>
      <c r="Q57" s="23"/>
      <c r="R57" s="20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</row>
    <row r="58" spans="1:42" x14ac:dyDescent="0.2">
      <c r="C58" s="6"/>
      <c r="D58" s="6"/>
      <c r="O58" s="17"/>
      <c r="Q58" s="23"/>
    </row>
    <row r="59" spans="1:42" x14ac:dyDescent="0.2">
      <c r="C59" s="6"/>
      <c r="D59" s="6"/>
      <c r="O59" s="17"/>
      <c r="Q59" s="23"/>
    </row>
    <row r="60" spans="1:42" x14ac:dyDescent="0.2">
      <c r="C60" s="6"/>
      <c r="D60" s="6"/>
      <c r="O60" s="17"/>
      <c r="Q60" s="23"/>
    </row>
    <row r="61" spans="1:42" x14ac:dyDescent="0.2">
      <c r="C61" s="6"/>
      <c r="D61" s="6"/>
      <c r="O61" s="17"/>
      <c r="Q61" s="23"/>
    </row>
    <row r="62" spans="1:42" x14ac:dyDescent="0.2">
      <c r="C62" s="6"/>
      <c r="D62" s="6"/>
      <c r="O62" s="17"/>
      <c r="Q62" s="23"/>
    </row>
    <row r="63" spans="1:42" x14ac:dyDescent="0.2">
      <c r="C63" s="6"/>
      <c r="D63" s="6"/>
      <c r="O63" s="17"/>
      <c r="Q63" s="23"/>
    </row>
    <row r="64" spans="1:42" x14ac:dyDescent="0.2">
      <c r="C64" s="6"/>
      <c r="D64" s="6"/>
      <c r="O64" s="17"/>
      <c r="Q64" s="23"/>
    </row>
    <row r="65" spans="3:17" x14ac:dyDescent="0.2">
      <c r="C65" s="6"/>
      <c r="D65" s="6"/>
      <c r="O65" s="17"/>
      <c r="Q65" s="23"/>
    </row>
    <row r="66" spans="3:17" x14ac:dyDescent="0.2">
      <c r="C66" s="6"/>
      <c r="D66" s="6"/>
      <c r="O66" s="17"/>
      <c r="Q66" s="23"/>
    </row>
    <row r="67" spans="3:17" x14ac:dyDescent="0.2">
      <c r="C67" s="6"/>
      <c r="D67" s="6"/>
      <c r="O67" s="17"/>
      <c r="Q67" s="23"/>
    </row>
    <row r="68" spans="3:17" x14ac:dyDescent="0.2">
      <c r="C68" s="6"/>
      <c r="D68" s="6"/>
      <c r="O68" s="17"/>
      <c r="Q68" s="23"/>
    </row>
    <row r="69" spans="3:17" x14ac:dyDescent="0.2">
      <c r="C69" s="6"/>
      <c r="D69" s="6"/>
      <c r="O69" s="17"/>
      <c r="Q69" s="23"/>
    </row>
    <row r="70" spans="3:17" x14ac:dyDescent="0.2">
      <c r="C70" s="6"/>
      <c r="D70" s="6"/>
      <c r="O70" s="17"/>
      <c r="Q70" s="23"/>
    </row>
    <row r="71" spans="3:17" x14ac:dyDescent="0.2">
      <c r="C71" s="6"/>
      <c r="D71" s="6"/>
      <c r="O71" s="17"/>
      <c r="Q71" s="23"/>
    </row>
    <row r="72" spans="3:17" x14ac:dyDescent="0.2">
      <c r="C72" s="6"/>
      <c r="D72" s="6"/>
      <c r="O72" s="17"/>
      <c r="Q72" s="23"/>
    </row>
    <row r="73" spans="3:17" x14ac:dyDescent="0.2">
      <c r="C73" s="6"/>
      <c r="D73" s="6"/>
      <c r="O73" s="17"/>
      <c r="Q73" s="23"/>
    </row>
    <row r="74" spans="3:17" x14ac:dyDescent="0.2">
      <c r="C74" s="6"/>
      <c r="D74" s="6"/>
      <c r="O74" s="17"/>
      <c r="Q74" s="23"/>
    </row>
    <row r="75" spans="3:17" x14ac:dyDescent="0.2">
      <c r="C75" s="6"/>
      <c r="D75" s="6"/>
      <c r="O75" s="17"/>
      <c r="Q75" s="23"/>
    </row>
    <row r="76" spans="3:17" x14ac:dyDescent="0.2">
      <c r="C76" s="6"/>
      <c r="D76" s="6"/>
      <c r="O76" s="17"/>
      <c r="Q76" s="23"/>
    </row>
    <row r="77" spans="3:17" x14ac:dyDescent="0.2">
      <c r="C77" s="6"/>
      <c r="D77" s="6"/>
      <c r="O77" s="17"/>
      <c r="Q77" s="23"/>
    </row>
    <row r="78" spans="3:17" x14ac:dyDescent="0.2">
      <c r="C78" s="6"/>
      <c r="D78" s="6"/>
      <c r="O78" s="17"/>
      <c r="Q78" s="23"/>
    </row>
    <row r="79" spans="3:17" x14ac:dyDescent="0.2">
      <c r="C79" s="6"/>
      <c r="D79" s="6"/>
      <c r="O79" s="17"/>
      <c r="Q79" s="23"/>
    </row>
    <row r="80" spans="3:17" x14ac:dyDescent="0.2">
      <c r="C80" s="6"/>
      <c r="D80" s="6"/>
      <c r="O80" s="17"/>
      <c r="Q80" s="23"/>
    </row>
    <row r="81" spans="3:17" x14ac:dyDescent="0.2">
      <c r="C81" s="6"/>
      <c r="D81" s="6"/>
      <c r="O81" s="17"/>
      <c r="Q81" s="23"/>
    </row>
    <row r="82" spans="3:17" x14ac:dyDescent="0.2">
      <c r="C82" s="6"/>
      <c r="D82" s="6"/>
      <c r="O82" s="17"/>
      <c r="Q82" s="23"/>
    </row>
    <row r="83" spans="3:17" x14ac:dyDescent="0.2">
      <c r="C83" s="6"/>
      <c r="D83" s="6"/>
      <c r="O83" s="17"/>
      <c r="Q83" s="23"/>
    </row>
    <row r="84" spans="3:17" x14ac:dyDescent="0.2">
      <c r="C84" s="6"/>
      <c r="D84" s="6"/>
      <c r="O84" s="17"/>
      <c r="Q84" s="23"/>
    </row>
    <row r="85" spans="3:17" x14ac:dyDescent="0.2">
      <c r="C85" s="6"/>
      <c r="D85" s="6"/>
      <c r="O85" s="17"/>
      <c r="Q85" s="23"/>
    </row>
    <row r="86" spans="3:17" x14ac:dyDescent="0.2">
      <c r="C86" s="6"/>
      <c r="D86" s="6"/>
      <c r="O86" s="17"/>
      <c r="Q86" s="23"/>
    </row>
    <row r="87" spans="3:17" x14ac:dyDescent="0.2">
      <c r="C87" s="6"/>
      <c r="D87" s="6"/>
      <c r="O87" s="17"/>
      <c r="Q87" s="23"/>
    </row>
    <row r="88" spans="3:17" x14ac:dyDescent="0.2">
      <c r="C88" s="6"/>
      <c r="D88" s="6"/>
      <c r="O88" s="17"/>
      <c r="Q88" s="23"/>
    </row>
    <row r="89" spans="3:17" x14ac:dyDescent="0.2">
      <c r="C89" s="6"/>
      <c r="D89" s="6"/>
      <c r="O89" s="17"/>
      <c r="Q89" s="23"/>
    </row>
    <row r="90" spans="3:17" x14ac:dyDescent="0.2">
      <c r="C90" s="6"/>
      <c r="D90" s="6"/>
      <c r="O90" s="17"/>
      <c r="Q90" s="23"/>
    </row>
    <row r="91" spans="3:17" x14ac:dyDescent="0.2">
      <c r="C91" s="6"/>
      <c r="D91" s="6"/>
      <c r="O91" s="17"/>
      <c r="Q91" s="23"/>
    </row>
    <row r="92" spans="3:17" x14ac:dyDescent="0.2">
      <c r="C92" s="6"/>
      <c r="D92" s="6"/>
      <c r="O92" s="17"/>
      <c r="Q92" s="23"/>
    </row>
    <row r="93" spans="3:17" x14ac:dyDescent="0.2">
      <c r="C93" s="6"/>
      <c r="D93" s="6"/>
      <c r="O93" s="17"/>
      <c r="Q93" s="23"/>
    </row>
    <row r="94" spans="3:17" x14ac:dyDescent="0.2">
      <c r="C94" s="6"/>
      <c r="D94" s="6"/>
      <c r="O94" s="17"/>
      <c r="Q94" s="23"/>
    </row>
    <row r="95" spans="3:17" x14ac:dyDescent="0.2">
      <c r="C95" s="6"/>
      <c r="D95" s="6"/>
      <c r="O95" s="17"/>
      <c r="Q95" s="23"/>
    </row>
    <row r="96" spans="3:17" x14ac:dyDescent="0.2">
      <c r="C96" s="6"/>
      <c r="D96" s="6"/>
      <c r="O96" s="17"/>
      <c r="Q96" s="23"/>
    </row>
    <row r="97" spans="3:17" x14ac:dyDescent="0.2">
      <c r="C97" s="6"/>
      <c r="D97" s="6"/>
      <c r="O97" s="17"/>
      <c r="Q97" s="23"/>
    </row>
    <row r="98" spans="3:17" x14ac:dyDescent="0.2">
      <c r="C98" s="6"/>
      <c r="D98" s="6"/>
      <c r="O98" s="17"/>
      <c r="Q98" s="23"/>
    </row>
    <row r="99" spans="3:17" x14ac:dyDescent="0.2">
      <c r="C99" s="6"/>
      <c r="D99" s="6"/>
      <c r="O99" s="17"/>
      <c r="Q99" s="23"/>
    </row>
    <row r="100" spans="3:17" x14ac:dyDescent="0.2">
      <c r="C100" s="6"/>
      <c r="D100" s="6"/>
      <c r="O100" s="17"/>
      <c r="Q100" s="23"/>
    </row>
    <row r="101" spans="3:17" x14ac:dyDescent="0.2">
      <c r="C101" s="6"/>
      <c r="D101" s="6"/>
      <c r="O101" s="17"/>
      <c r="Q101" s="23"/>
    </row>
    <row r="102" spans="3:17" x14ac:dyDescent="0.2">
      <c r="C102" s="6"/>
      <c r="D102" s="6"/>
      <c r="O102" s="17"/>
    </row>
    <row r="103" spans="3:17" x14ac:dyDescent="0.2">
      <c r="C103" s="6"/>
      <c r="D103" s="6"/>
      <c r="O103" s="17"/>
    </row>
    <row r="104" spans="3:17" x14ac:dyDescent="0.2">
      <c r="C104" s="6"/>
      <c r="D104" s="6"/>
      <c r="O104" s="17"/>
    </row>
    <row r="105" spans="3:17" x14ac:dyDescent="0.2">
      <c r="C105" s="6"/>
      <c r="D105" s="6"/>
    </row>
    <row r="106" spans="3:17" x14ac:dyDescent="0.2">
      <c r="C106" s="6"/>
      <c r="D106" s="6"/>
    </row>
    <row r="107" spans="3:17" x14ac:dyDescent="0.2">
      <c r="C107" s="6"/>
      <c r="D107" s="6"/>
    </row>
    <row r="108" spans="3:17" x14ac:dyDescent="0.2">
      <c r="C108" s="6"/>
      <c r="D108" s="6"/>
    </row>
    <row r="109" spans="3:17" x14ac:dyDescent="0.2">
      <c r="C109" s="6"/>
      <c r="D109" s="6"/>
    </row>
    <row r="110" spans="3:17" x14ac:dyDescent="0.2">
      <c r="C110" s="6"/>
      <c r="D110" s="6"/>
    </row>
  </sheetData>
  <mergeCells count="12">
    <mergeCell ref="K1:M5"/>
    <mergeCell ref="C57:D57"/>
    <mergeCell ref="I57:J57"/>
    <mergeCell ref="D7:D8"/>
    <mergeCell ref="M7:M8"/>
    <mergeCell ref="A6:M6"/>
    <mergeCell ref="A7:A8"/>
    <mergeCell ref="B7:B8"/>
    <mergeCell ref="C7:C8"/>
    <mergeCell ref="E7:G7"/>
    <mergeCell ref="H7:L7"/>
    <mergeCell ref="A57:B57"/>
  </mergeCells>
  <printOptions horizontalCentered="1"/>
  <pageMargins left="0.11811023622047245" right="0.11811023622047245" top="0.39370078740157483" bottom="0.11811023622047245" header="0.11811023622047245" footer="0.11811023622047245"/>
  <pageSetup paperSize="9" scale="78" orientation="landscape" r:id="rId1"/>
  <headerFooter>
    <oddFooter>&amp;RЛист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Table 1</vt:lpstr>
      <vt:lpstr>'Table 1'!Print_Titles</vt:lpstr>
      <vt:lpstr>'Table 1'!Заголовки_для_печати</vt:lpstr>
      <vt:lpstr>'Table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2021-10-18T07:27:03Z</cp:lastPrinted>
  <dcterms:created xsi:type="dcterms:W3CDTF">2020-03-23T05:08:46Z</dcterms:created>
  <dcterms:modified xsi:type="dcterms:W3CDTF">2021-10-18T07:27:09Z</dcterms:modified>
</cp:coreProperties>
</file>